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45621"/>
</workbook>
</file>

<file path=xl/calcChain.xml><?xml version="1.0" encoding="utf-8"?>
<calcChain xmlns="http://schemas.openxmlformats.org/spreadsheetml/2006/main">
  <c r="D67" i="2" l="1"/>
</calcChain>
</file>

<file path=xl/sharedStrings.xml><?xml version="1.0" encoding="utf-8"?>
<sst xmlns="http://schemas.openxmlformats.org/spreadsheetml/2006/main" count="199" uniqueCount="156">
  <si>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</si>
  <si>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</si>
  <si>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</si>
  <si>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</si>
  <si>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</si>
  <si>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</si>
  <si>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</si>
  <si>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</si>
  <si>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камней: на бетонном основании БР.100.30.18  (750*0,12+750*0,032*2,4)=147,6т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</si>
  <si>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</si>
  <si>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</si>
  <si>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</si>
  <si>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</si>
  <si>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</si>
  <si>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</si>
  <si>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</si>
  <si>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</si>
  <si>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</si>
  <si>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</si>
  <si>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Восстановление дворового проезда</t>
  </si>
  <si>
    <t>6</t>
  </si>
  <si>
    <t>100 м3 материала основания (в плотном теле)</t>
  </si>
  <si>
    <t>7</t>
  </si>
  <si>
    <t>8</t>
  </si>
  <si>
    <t>Розлив вяжущих материалов  ( где 0,0005 т/м2- расход битума, согласно СНиП 3.06.03-85 Автомобильные дороги)</t>
  </si>
  <si>
    <t>1 т</t>
  </si>
  <si>
    <t>9</t>
  </si>
  <si>
    <t>10</t>
  </si>
  <si>
    <t>11</t>
  </si>
  <si>
    <t>12</t>
  </si>
  <si>
    <t>Установка бортовых камней</t>
  </si>
  <si>
    <t>13</t>
  </si>
  <si>
    <t>14</t>
  </si>
  <si>
    <t>15</t>
  </si>
  <si>
    <t>100 м бортового камня</t>
  </si>
  <si>
    <t>16</t>
  </si>
  <si>
    <t>17</t>
  </si>
  <si>
    <t>18</t>
  </si>
  <si>
    <t>19</t>
  </si>
  <si>
    <t>20</t>
  </si>
  <si>
    <t>Раздел 2. Парковка (тип  IIа)</t>
  </si>
  <si>
    <t>Валка деревьев и устройство новой дорожной одежды на парковке</t>
  </si>
  <si>
    <t>21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</si>
  <si>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</si>
  <si>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</si>
  <si>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22</t>
  </si>
  <si>
    <t>100 ям</t>
  </si>
  <si>
    <t>23</t>
  </si>
  <si>
    <t>24</t>
  </si>
  <si>
    <t>Погрузочные работы при автомобильных перевозках: мусора строительного с погрузкой экскаваторами емкостью ковша до 0,5 м (2,16*0,61 пни), (где 0,61т/м3- объемный вес )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</si>
  <si>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</si>
  <si>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</si>
  <si>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26</t>
  </si>
  <si>
    <t>1000 м3 грунта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</si>
  <si>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</si>
  <si>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</si>
  <si>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</si>
  <si>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</si>
  <si>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</si>
  <si>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</si>
  <si>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</si>
  <si>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</si>
  <si>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</si>
  <si>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Установка бортовых камней на парковке</t>
  </si>
  <si>
    <t>36</t>
  </si>
  <si>
    <t>37</t>
  </si>
  <si>
    <t>38</t>
  </si>
  <si>
    <t>39</t>
  </si>
  <si>
    <t>40</t>
  </si>
  <si>
    <t>41</t>
  </si>
  <si>
    <t>42</t>
  </si>
  <si>
    <t>43</t>
  </si>
  <si>
    <t>Раздел 3. Ремонт  тротуара (тип III)</t>
  </si>
  <si>
    <t>Разборка бортовых камней БР.100.20.8 : (136*0,04+136*0,014*2,4)=10,01т : на бетонном основании</t>
  </si>
  <si>
    <t>Разборка асфальтобетонных покрытий тротуаров толщиной до 4 см: с помощью молотков отбойных пневматических  (204*0,04*1,98)=16,16т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</si>
  <si>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</si>
  <si>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</si>
  <si>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Разработка грунта вручную в траншеях глубиной до 2 м без креплений с откосами, группа грунтов: 2,</t>
  </si>
  <si>
    <t>100 м3 грунта</t>
  </si>
  <si>
    <t>Погрузочные работы при автомобильных перевозках: грунта растительного слоя (земля, перегной) 60*1,4т/м3=84 т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</si>
  <si>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</si>
  <si>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</si>
  <si>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</si>
  <si>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(тип III)</t>
  </si>
  <si>
    <t>Разборка бортовых камней БР.100.20.8 : (370*0,04+370*0,014*2,4)=27,232 т: на бетонном основании</t>
  </si>
  <si>
    <t>Разборка асфальтобетонных покрытий тротуаров толщиной до 4 см: с помощью молотков отбойных пневматических, (370*0,04*1,98)=29,304т</t>
  </si>
  <si>
    <t>Установка бортовых камней на отмостке</t>
  </si>
  <si>
    <t>Раздел 5. Восстановление газонов</t>
  </si>
  <si>
    <t>Раздел 6. Регулирование высотного положения крышек  колодцев</t>
  </si>
  <si>
    <t>Регулирование высотного положения крышек колодцев с подъемом на высоту: до 5 см</t>
  </si>
  <si>
    <t>1 колодец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</si>
  <si>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</si>
  <si>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</si>
  <si>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</si>
  <si>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</si>
  <si>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 xml:space="preserve">__________ </t>
  </si>
  <si>
    <t>Ведомость объемов</t>
  </si>
  <si>
    <t xml:space="preserve">Директор ООО "РСЦ Академия ЖКХ"  </t>
  </si>
  <si>
    <t>_____________Ткачев А.В.</t>
  </si>
  <si>
    <t xml:space="preserve">на   Благоустройство дворовой территории многоквартирного жилого дома по адресу: </t>
  </si>
  <si>
    <t xml:space="preserve"> г. Новокузнецк, пр. Пионерский д. 46</t>
  </si>
  <si>
    <r>
      <t>7,5</t>
    </r>
    <r>
      <rPr>
        <i/>
        <sz val="10"/>
        <rFont val="Times New Roman"/>
        <family val="1"/>
        <charset val="204"/>
      </rPr>
      <t xml:space="preserve">
750 / 100</t>
    </r>
  </si>
  <si>
    <r>
      <t>2,49</t>
    </r>
    <r>
      <rPr>
        <i/>
        <sz val="10"/>
        <rFont val="Times New Roman"/>
        <family val="1"/>
        <charset val="204"/>
      </rPr>
      <t xml:space="preserve">
2490 / 1000</t>
    </r>
  </si>
  <si>
    <r>
      <t>147,6</t>
    </r>
    <r>
      <rPr>
        <i/>
        <sz val="10"/>
        <rFont val="Times New Roman"/>
        <family val="1"/>
        <charset val="204"/>
      </rPr>
      <t xml:space="preserve">
(750*0,12+750*0,032*2,4)</t>
    </r>
  </si>
  <si>
    <r>
      <t>492,7</t>
    </r>
    <r>
      <rPr>
        <i/>
        <sz val="10"/>
        <rFont val="Times New Roman"/>
        <family val="1"/>
        <charset val="204"/>
      </rPr>
      <t xml:space="preserve">
147,6+345,1</t>
    </r>
  </si>
  <si>
    <r>
      <t>2,49</t>
    </r>
    <r>
      <rPr>
        <i/>
        <sz val="10"/>
        <rFont val="Times New Roman"/>
        <family val="1"/>
        <charset val="204"/>
      </rPr>
      <t xml:space="preserve">
(2490*0,1) / 100</t>
    </r>
  </si>
  <si>
    <r>
      <t>1,245</t>
    </r>
    <r>
      <rPr>
        <i/>
        <sz val="10"/>
        <rFont val="Times New Roman"/>
        <family val="1"/>
        <charset val="204"/>
      </rPr>
      <t xml:space="preserve">
2490*0,0005</t>
    </r>
  </si>
  <si>
    <r>
      <t>0,2655</t>
    </r>
    <r>
      <rPr>
        <i/>
        <sz val="10"/>
        <rFont val="Times New Roman"/>
        <family val="1"/>
        <charset val="204"/>
      </rPr>
      <t xml:space="preserve">
(590*0,3*0,15) / 100</t>
    </r>
  </si>
  <si>
    <r>
      <t>5,9</t>
    </r>
    <r>
      <rPr>
        <i/>
        <sz val="10"/>
        <rFont val="Times New Roman"/>
        <family val="1"/>
        <charset val="204"/>
      </rPr>
      <t xml:space="preserve">
590 / 100</t>
    </r>
  </si>
  <si>
    <r>
      <t>0,1</t>
    </r>
    <r>
      <rPr>
        <i/>
        <sz val="10"/>
        <rFont val="Times New Roman"/>
        <family val="1"/>
        <charset val="204"/>
      </rPr>
      <t xml:space="preserve">
10 / 100</t>
    </r>
  </si>
  <si>
    <r>
      <t>1,3176</t>
    </r>
    <r>
      <rPr>
        <i/>
        <sz val="10"/>
        <rFont val="Times New Roman"/>
        <family val="1"/>
        <charset val="204"/>
      </rPr>
      <t xml:space="preserve">
2,16*0,61</t>
    </r>
  </si>
  <si>
    <r>
      <t>0,165</t>
    </r>
    <r>
      <rPr>
        <i/>
        <sz val="10"/>
        <rFont val="Times New Roman"/>
        <family val="1"/>
        <charset val="204"/>
      </rPr>
      <t xml:space="preserve">
(550*0,3) / 1000</t>
    </r>
  </si>
  <si>
    <r>
      <t>0,825</t>
    </r>
    <r>
      <rPr>
        <i/>
        <sz val="10"/>
        <rFont val="Times New Roman"/>
        <family val="1"/>
        <charset val="204"/>
      </rPr>
      <t xml:space="preserve">
(550*0,15) / 100</t>
    </r>
  </si>
  <si>
    <r>
      <t>0,44</t>
    </r>
    <r>
      <rPr>
        <i/>
        <sz val="10"/>
        <rFont val="Times New Roman"/>
        <family val="1"/>
        <charset val="204"/>
      </rPr>
      <t xml:space="preserve">
(550*0,08) / 100</t>
    </r>
  </si>
  <si>
    <r>
      <t>0,55</t>
    </r>
    <r>
      <rPr>
        <i/>
        <sz val="10"/>
        <rFont val="Times New Roman"/>
        <family val="1"/>
        <charset val="204"/>
      </rPr>
      <t xml:space="preserve">
550 / 1000</t>
    </r>
  </si>
  <si>
    <r>
      <t>0,05625</t>
    </r>
    <r>
      <rPr>
        <i/>
        <sz val="10"/>
        <rFont val="Times New Roman"/>
        <family val="1"/>
        <charset val="204"/>
      </rPr>
      <t xml:space="preserve">
(125*0,3*0,15) / 100</t>
    </r>
  </si>
  <si>
    <r>
      <t>1,25</t>
    </r>
    <r>
      <rPr>
        <i/>
        <sz val="10"/>
        <rFont val="Times New Roman"/>
        <family val="1"/>
        <charset val="204"/>
      </rPr>
      <t xml:space="preserve">
125 / 100</t>
    </r>
  </si>
  <si>
    <r>
      <t>1,36</t>
    </r>
    <r>
      <rPr>
        <i/>
        <sz val="10"/>
        <rFont val="Times New Roman"/>
        <family val="1"/>
        <charset val="204"/>
      </rPr>
      <t xml:space="preserve">
136 / 100</t>
    </r>
  </si>
  <si>
    <r>
      <t>0,204</t>
    </r>
    <r>
      <rPr>
        <i/>
        <sz val="10"/>
        <rFont val="Times New Roman"/>
        <family val="1"/>
        <charset val="204"/>
      </rPr>
      <t xml:space="preserve">
204 / 1000</t>
    </r>
  </si>
  <si>
    <r>
      <t>10,0096</t>
    </r>
    <r>
      <rPr>
        <i/>
        <sz val="10"/>
        <rFont val="Times New Roman"/>
        <family val="1"/>
        <charset val="204"/>
      </rPr>
      <t xml:space="preserve">
(136*0,04+136*0,014*2,4)</t>
    </r>
  </si>
  <si>
    <r>
      <t>26,17</t>
    </r>
    <r>
      <rPr>
        <i/>
        <sz val="10"/>
        <rFont val="Times New Roman"/>
        <family val="1"/>
        <charset val="204"/>
      </rPr>
      <t xml:space="preserve">
10,01+16,16</t>
    </r>
  </si>
  <si>
    <r>
      <t>0,6</t>
    </r>
    <r>
      <rPr>
        <i/>
        <sz val="10"/>
        <rFont val="Times New Roman"/>
        <family val="1"/>
        <charset val="204"/>
      </rPr>
      <t xml:space="preserve">
(300*0,2) / 100</t>
    </r>
  </si>
  <si>
    <r>
      <t>84</t>
    </r>
    <r>
      <rPr>
        <i/>
        <sz val="10"/>
        <rFont val="Times New Roman"/>
        <family val="1"/>
        <charset val="204"/>
      </rPr>
      <t xml:space="preserve">
60*1,4</t>
    </r>
  </si>
  <si>
    <r>
      <t>3</t>
    </r>
    <r>
      <rPr>
        <i/>
        <sz val="10"/>
        <rFont val="Times New Roman"/>
        <family val="1"/>
        <charset val="204"/>
      </rPr>
      <t xml:space="preserve">
300 / 100</t>
    </r>
  </si>
  <si>
    <r>
      <t>5,04</t>
    </r>
    <r>
      <rPr>
        <i/>
        <sz val="10"/>
        <rFont val="Times New Roman"/>
        <family val="1"/>
        <charset val="204"/>
      </rPr>
      <t xml:space="preserve">
504 / 100</t>
    </r>
  </si>
  <si>
    <r>
      <t>0,0872</t>
    </r>
    <r>
      <rPr>
        <i/>
        <sz val="10"/>
        <rFont val="Times New Roman"/>
        <family val="1"/>
        <charset val="204"/>
      </rPr>
      <t xml:space="preserve">
(436*0,2*0,1) / 100</t>
    </r>
  </si>
  <si>
    <r>
      <t>4,36</t>
    </r>
    <r>
      <rPr>
        <i/>
        <sz val="10"/>
        <rFont val="Times New Roman"/>
        <family val="1"/>
        <charset val="204"/>
      </rPr>
      <t xml:space="preserve">
436 / 100</t>
    </r>
  </si>
  <si>
    <r>
      <t>3,7</t>
    </r>
    <r>
      <rPr>
        <i/>
        <sz val="10"/>
        <rFont val="Times New Roman"/>
        <family val="1"/>
        <charset val="204"/>
      </rPr>
      <t xml:space="preserve">
370 / 100</t>
    </r>
  </si>
  <si>
    <r>
      <t>0,37</t>
    </r>
    <r>
      <rPr>
        <i/>
        <sz val="10"/>
        <rFont val="Times New Roman"/>
        <family val="1"/>
        <charset val="204"/>
      </rPr>
      <t xml:space="preserve">
370 / 1000</t>
    </r>
  </si>
  <si>
    <r>
      <t>27,232</t>
    </r>
    <r>
      <rPr>
        <i/>
        <sz val="10"/>
        <rFont val="Times New Roman"/>
        <family val="1"/>
        <charset val="204"/>
      </rPr>
      <t xml:space="preserve">
(370*0,04+370*0,014*2,4)</t>
    </r>
  </si>
  <si>
    <r>
      <t>56,536</t>
    </r>
    <r>
      <rPr>
        <i/>
        <sz val="10"/>
        <rFont val="Times New Roman"/>
        <family val="1"/>
        <charset val="204"/>
      </rPr>
      <t xml:space="preserve">
27,232+29,304</t>
    </r>
  </si>
  <si>
    <r>
      <t>0,074</t>
    </r>
    <r>
      <rPr>
        <i/>
        <sz val="10"/>
        <rFont val="Times New Roman"/>
        <family val="1"/>
        <charset val="204"/>
      </rPr>
      <t xml:space="preserve">
(370*0,2*0,1) / 100</t>
    </r>
  </si>
  <si>
    <r>
      <t>1,425</t>
    </r>
    <r>
      <rPr>
        <i/>
        <sz val="10"/>
        <rFont val="Times New Roman"/>
        <family val="1"/>
        <charset val="204"/>
      </rPr>
      <t xml:space="preserve">
(950*0,15) / 100</t>
    </r>
  </si>
  <si>
    <t>Устройство покрытия толщиной 4 см из горячих асфальтобетонных смесей пористых мелкозернистых, плотность каменных материалов: 2,5-2,9 т/м3, 93,7*2490/1000=233,3т,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</si>
  <si>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96,6*2490/1000=240,5т, марка II, тип Б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</si>
  <si>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</si>
  <si>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93,7*550/1000=51,54 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</si>
  <si>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96,6*550/1000=53,13 т, марка II, тип Б</t>
  </si>
  <si>
    <t>Установка бортовых камней бетонных: при других видах покрытий   (поребрик П-1У, ГОСТ 6665-91, длина 4,1 м объем бетона на 1 м-0,0525  м3)</t>
  </si>
  <si>
    <t>Устройство асфальтобетонных покрытий дорожек и тротуаров однослойных из литой мелкозернистой асфальтобетонной смеси толщиной  (4см), марка II, тип Б,  (7,14+1,21*2)*504/100=48,19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</si>
  <si>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(4))10см,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</si>
  <si>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</si>
  <si>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асфальтобетонных покрытий дорожек и тротуаров однослойных из литой мелкозернистой асфальтобетонной смеси толщиной  (4 см), марка II, тип Б,  (7,14+1,21*2)*370/100=35,374 т</t>
  </si>
  <si>
    <t>Засыпка вручную траншей, пазух бортовых камней  и ям, группа грунтов: 2</t>
  </si>
  <si>
    <t>Составил: ___________________________Чичанкина Е.В.</t>
  </si>
  <si>
    <t xml:space="preserve">Разработка грунта с перемещением до 20 м бульдозерами мощностью: 79 кВт (108 л.с.), группа грунтов 2 </t>
  </si>
  <si>
    <t xml:space="preserve">Устройство подстилающих и выравнивающих слоев оснований: из щебня из доменного шлака фр. 5-20 мм (где 1,26-коэффициент уплотнения для щебня шлакового , см. приложение 27.2 к  27-04-001 (4)), толщ.10см </t>
  </si>
  <si>
    <t>Устройство подстилающих и выравнивающих слоев оснований: из щебня из доменного шлака фр.5-20 мм (где 1,26-коэффициент уплотнения для щебня шлакового , см. приложение 27.2 к  27-04-001 (4)) под бордюры (15 см)</t>
  </si>
  <si>
    <t>Засыпка ям подкоренных бульдозерами мощностью: 79 кВт (108 л.с.) щебня из доменного шлака фр 40-70мм  (где 1,26-коэффициент уплотнения для щебня шлакового , см. приложение 27.2 к  27-04-001 (4)), (3,14*0,21*0,21)*1,56*10= 2,16м3</t>
  </si>
  <si>
    <t>Устройство подстилающих и выравнивающих слоев оснований: из щебня из доменного шлака фр 40-70мм   (где 1,26-коэффициент уплотнения для щебня шлакового , см. приложение 27.2 к  27-04-001 (4)), 15см</t>
  </si>
  <si>
    <t>Устройство подстилающих и выравнивающих слоев оснований: из щебня из доменного шлака фр 20-40 мм (где 1,26-коэффициент уплотнения для щебня шлакового , см. приложение 27.2 к  27-04-001 (4)) (8см )</t>
  </si>
  <si>
    <t>Устройство подстилающих и выравнивающих слоев оснований: из щебня из доменного шлака фр. 5-20мм (где 1,26-коэффициент уплотнения для щебня шлакового , см. приложение 27.2 к  27-04-001 (4)) 15см (под дорожный  бордюр)     125*0,3*0,15/100=0,05625м3</t>
  </si>
  <si>
    <t>Устройство оснований толщиной 16 см под тротуары из щебня из доменного шлака фр. 20-40мм  (где 1,26-коэффициент уплотнения для щебня шлакового , см. приложение 27.2 к  27-04-001 (4))</t>
  </si>
  <si>
    <t xml:space="preserve">Устройство оснований толщиной 10 см под тротуары из щебня из доменного шлака фр. 5-20мм </t>
  </si>
  <si>
    <t>Устройство оснований толщиной 10 см под тротуары из щебня из доменного шлака фр. 5-20 мм</t>
  </si>
  <si>
    <t>Устройство подстилающих и выравнивающих слоев оснований: из щебня из доменного шлака фр. 5-20мм (где 1,26-коэффициент уплотнения для щебня шлакового , см. приложение 27.2 к  27-04-001 (4)),  10см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</si>
</sst>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Alignment="1"/>
    <xf numFmtId="0" fontId="4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zoomScaleNormal="100" zoomScaleSheetLayoutView="75" workbookViewId="0">
      <selection activeCell="G72" sqref="G72"/>
    </sheetView>
  </sheetViews>
  <sheetFormatPr defaultColWidth="9.109375" defaultRowHeight="13.2" x14ac:dyDescent="0.25"/>
  <cols>
    <col min="1" max="1" width="6.44140625" style="41" customWidth="1"/>
    <col min="2" max="2" width="40.6640625" style="42" customWidth="1"/>
    <col min="3" max="3" width="11.33203125" style="43" customWidth="1"/>
    <col min="4" max="4" width="16.44140625" style="44" customWidth="1"/>
    <col min="5" max="5" width="17" style="45" customWidth="1"/>
    <col min="6" max="6" width="9.6640625" style="18" customWidth="1"/>
    <col min="7" max="7" width="8.109375" style="18" customWidth="1"/>
    <col min="8" max="8" width="9.109375" style="18"/>
    <col min="9" max="9" width="8.6640625" style="18" customWidth="1"/>
    <col min="10" max="10" width="9.33203125" style="18" customWidth="1"/>
    <col min="11" max="16384" width="9.109375" style="18"/>
  </cols>
  <sheetData>
    <row r="1" spans="1:8" ht="15.6" x14ac:dyDescent="0.25">
      <c r="A1" s="1" t="s">
        <v>93</v>
      </c>
      <c r="B1" s="2"/>
      <c r="C1" s="3"/>
      <c r="D1" s="4"/>
      <c r="E1" s="5" t="s">
        <v>94</v>
      </c>
      <c r="G1" s="19"/>
      <c r="H1" s="19"/>
    </row>
    <row r="2" spans="1:8" ht="15.6" x14ac:dyDescent="0.25">
      <c r="A2" s="11" t="s">
        <v>97</v>
      </c>
      <c r="B2" s="12"/>
      <c r="C2" s="13"/>
      <c r="D2" s="14"/>
      <c r="E2" s="15"/>
      <c r="G2" s="20"/>
      <c r="H2" s="19"/>
    </row>
    <row r="3" spans="1:8" s="21" customFormat="1" ht="28.2" customHeight="1" x14ac:dyDescent="0.3">
      <c r="A3" s="46" t="s">
        <v>98</v>
      </c>
      <c r="B3" s="46"/>
      <c r="C3" s="16"/>
      <c r="D3" s="17"/>
      <c r="E3" s="17" t="s">
        <v>95</v>
      </c>
      <c r="G3" s="22"/>
      <c r="H3" s="22"/>
    </row>
    <row r="4" spans="1:8" ht="15.6" x14ac:dyDescent="0.25">
      <c r="A4" s="9"/>
      <c r="B4" s="7"/>
      <c r="C4" s="8"/>
      <c r="D4" s="5"/>
      <c r="E4" s="5"/>
      <c r="G4" s="19"/>
      <c r="H4" s="19"/>
    </row>
    <row r="5" spans="1:8" ht="15.6" x14ac:dyDescent="0.25">
      <c r="A5" s="47" t="s">
        <v>96</v>
      </c>
      <c r="B5" s="47"/>
      <c r="C5" s="47"/>
      <c r="D5" s="47"/>
      <c r="E5" s="47"/>
      <c r="G5" s="19"/>
      <c r="H5" s="19"/>
    </row>
    <row r="6" spans="1:8" ht="15.6" x14ac:dyDescent="0.25">
      <c r="A6" s="48" t="s">
        <v>99</v>
      </c>
      <c r="B6" s="48"/>
      <c r="C6" s="48"/>
      <c r="D6" s="48"/>
      <c r="E6" s="48"/>
      <c r="F6" s="19"/>
      <c r="G6" s="19"/>
      <c r="H6" s="19"/>
    </row>
    <row r="7" spans="1:8" ht="15.6" x14ac:dyDescent="0.25">
      <c r="A7" s="48" t="s">
        <v>100</v>
      </c>
      <c r="B7" s="48"/>
      <c r="C7" s="48"/>
      <c r="D7" s="48"/>
      <c r="E7" s="48"/>
      <c r="F7" s="19"/>
      <c r="G7" s="19"/>
      <c r="H7" s="19"/>
    </row>
    <row r="8" spans="1:8" ht="15.6" x14ac:dyDescent="0.25">
      <c r="A8" s="6"/>
      <c r="B8" s="7"/>
      <c r="C8" s="8"/>
      <c r="D8" s="10"/>
      <c r="E8" s="5"/>
      <c r="F8" s="19"/>
      <c r="G8" s="19"/>
      <c r="H8" s="19"/>
    </row>
    <row r="9" spans="1:8" x14ac:dyDescent="0.25">
      <c r="A9" s="23"/>
      <c r="B9" s="24"/>
      <c r="C9" s="25"/>
      <c r="D9" s="26"/>
      <c r="E9" s="27"/>
      <c r="F9" s="19"/>
      <c r="G9" s="19"/>
      <c r="H9" s="19"/>
    </row>
    <row r="10" spans="1:8" ht="24.75" customHeight="1" x14ac:dyDescent="0.25">
      <c r="A10" s="28" t="s">
        <v>0</v>
      </c>
      <c r="B10" s="29" t="s">
        <v>1</v>
      </c>
      <c r="C10" s="30" t="s">
        <v>2</v>
      </c>
      <c r="D10" s="31" t="s">
        <v>3</v>
      </c>
      <c r="E10" s="32" t="s">
        <v>4</v>
      </c>
    </row>
    <row r="11" spans="1:8" x14ac:dyDescent="0.25">
      <c r="A11" s="33">
        <v>1</v>
      </c>
      <c r="B11" s="34">
        <v>2</v>
      </c>
      <c r="C11" s="34">
        <v>3</v>
      </c>
      <c r="D11" s="34">
        <v>4</v>
      </c>
      <c r="E11" s="34">
        <v>5</v>
      </c>
    </row>
    <row r="12" spans="1:8" ht="20.7" customHeight="1" x14ac:dyDescent="0.25">
      <c r="A12" s="51" t="s">
        <v>5</v>
      </c>
      <c r="B12" s="52"/>
      <c r="C12" s="52"/>
      <c r="D12" s="52"/>
      <c r="E12" s="52"/>
    </row>
    <row r="13" spans="1:8" ht="19.8" customHeight="1" x14ac:dyDescent="0.25">
      <c r="A13" s="54" t="s">
        <v>6</v>
      </c>
      <c r="B13" s="52"/>
      <c r="C13" s="52"/>
      <c r="D13" s="52"/>
      <c r="E13" s="52"/>
    </row>
    <row r="14" spans="1:8" ht="39.6" x14ac:dyDescent="0.25">
      <c r="A14" s="35" t="s">
        <v>7</v>
      </c>
      <c r="B14" s="36" t="s">
        <v>8</v>
      </c>
      <c r="C14" s="37" t="s">
        <v>9</v>
      </c>
      <c r="D14" s="38" t="s">
        <v>101</v>
      </c>
      <c r="E14" s="39"/>
    </row>
    <row r="15" spans="1:8" ht="52.8" x14ac:dyDescent="0.25">
      <c r="A15" s="35" t="s">
        <v>10</v>
      </c>
      <c r="B15" s="36" t="s">
        <v>11</v>
      </c>
      <c r="C15" s="37" t="s">
        <v>12</v>
      </c>
      <c r="D15" s="38" t="s">
        <v>102</v>
      </c>
      <c r="E15" s="39"/>
    </row>
    <row r="16" spans="1:8" ht="79.2" x14ac:dyDescent="0.25">
      <c r="A16" s="35" t="s">
        <v>13</v>
      </c>
      <c r="B16" s="36" t="s">
        <v>15</v>
      </c>
      <c r="C16" s="37" t="s">
        <v>16</v>
      </c>
      <c r="D16" s="38" t="s">
        <v>103</v>
      </c>
      <c r="E16" s="39"/>
    </row>
    <row r="17" spans="1:5" ht="39.6" x14ac:dyDescent="0.25">
      <c r="A17" s="35" t="s">
        <v>14</v>
      </c>
      <c r="B17" s="36" t="s">
        <v>18</v>
      </c>
      <c r="C17" s="37" t="s">
        <v>16</v>
      </c>
      <c r="D17" s="38" t="s">
        <v>104</v>
      </c>
      <c r="E17" s="39"/>
    </row>
    <row r="18" spans="1:5" ht="19.8" customHeight="1" x14ac:dyDescent="0.25">
      <c r="A18" s="54" t="s">
        <v>19</v>
      </c>
      <c r="B18" s="52"/>
      <c r="C18" s="52"/>
      <c r="D18" s="52"/>
      <c r="E18" s="52"/>
    </row>
    <row r="19" spans="1:5" ht="66" x14ac:dyDescent="0.25">
      <c r="A19" s="35" t="s">
        <v>17</v>
      </c>
      <c r="B19" s="36" t="s">
        <v>146</v>
      </c>
      <c r="C19" s="37" t="s">
        <v>21</v>
      </c>
      <c r="D19" s="38" t="s">
        <v>105</v>
      </c>
      <c r="E19" s="39"/>
    </row>
    <row r="20" spans="1:5" ht="39.6" x14ac:dyDescent="0.25">
      <c r="A20" s="35" t="s">
        <v>20</v>
      </c>
      <c r="B20" s="36" t="s">
        <v>24</v>
      </c>
      <c r="C20" s="37" t="s">
        <v>25</v>
      </c>
      <c r="D20" s="38" t="s">
        <v>106</v>
      </c>
      <c r="E20" s="39"/>
    </row>
    <row r="21" spans="1:5" ht="66" x14ac:dyDescent="0.25">
      <c r="A21" s="35" t="s">
        <v>22</v>
      </c>
      <c r="B21" s="36" t="s">
        <v>133</v>
      </c>
      <c r="C21" s="37" t="s">
        <v>12</v>
      </c>
      <c r="D21" s="38" t="s">
        <v>102</v>
      </c>
      <c r="E21" s="39"/>
    </row>
    <row r="22" spans="1:5" ht="66" x14ac:dyDescent="0.25">
      <c r="A22" s="35" t="s">
        <v>23</v>
      </c>
      <c r="B22" s="36" t="s">
        <v>134</v>
      </c>
      <c r="C22" s="37" t="s">
        <v>12</v>
      </c>
      <c r="D22" s="38" t="s">
        <v>102</v>
      </c>
      <c r="E22" s="39"/>
    </row>
    <row r="23" spans="1:5" ht="19.8" customHeight="1" x14ac:dyDescent="0.25">
      <c r="A23" s="54" t="s">
        <v>30</v>
      </c>
      <c r="B23" s="52"/>
      <c r="C23" s="52"/>
      <c r="D23" s="52"/>
      <c r="E23" s="52"/>
    </row>
    <row r="24" spans="1:5" ht="66" x14ac:dyDescent="0.25">
      <c r="A24" s="35" t="s">
        <v>26</v>
      </c>
      <c r="B24" s="36" t="s">
        <v>147</v>
      </c>
      <c r="C24" s="37" t="s">
        <v>21</v>
      </c>
      <c r="D24" s="38" t="s">
        <v>107</v>
      </c>
      <c r="E24" s="39"/>
    </row>
    <row r="25" spans="1:5" ht="52.8" x14ac:dyDescent="0.25">
      <c r="A25" s="35" t="s">
        <v>27</v>
      </c>
      <c r="B25" s="36" t="s">
        <v>135</v>
      </c>
      <c r="C25" s="37" t="s">
        <v>34</v>
      </c>
      <c r="D25" s="38" t="s">
        <v>108</v>
      </c>
      <c r="E25" s="39"/>
    </row>
    <row r="26" spans="1:5" ht="20.7" customHeight="1" x14ac:dyDescent="0.25">
      <c r="A26" s="51" t="s">
        <v>40</v>
      </c>
      <c r="B26" s="52"/>
      <c r="C26" s="52"/>
      <c r="D26" s="52"/>
      <c r="E26" s="52"/>
    </row>
    <row r="27" spans="1:5" ht="19.8" customHeight="1" x14ac:dyDescent="0.25">
      <c r="A27" s="54" t="s">
        <v>41</v>
      </c>
      <c r="B27" s="52"/>
      <c r="C27" s="52"/>
      <c r="D27" s="52"/>
      <c r="E27" s="52"/>
    </row>
    <row r="28" spans="1:5" ht="66" x14ac:dyDescent="0.25">
      <c r="A28" s="35" t="s">
        <v>28</v>
      </c>
      <c r="B28" s="36" t="s">
        <v>43</v>
      </c>
      <c r="C28" s="37" t="s">
        <v>44</v>
      </c>
      <c r="D28" s="38" t="s">
        <v>109</v>
      </c>
      <c r="E28" s="39"/>
    </row>
    <row r="29" spans="1:5" ht="79.2" x14ac:dyDescent="0.25">
      <c r="A29" s="35" t="s">
        <v>29</v>
      </c>
      <c r="B29" s="36" t="s">
        <v>148</v>
      </c>
      <c r="C29" s="37" t="s">
        <v>46</v>
      </c>
      <c r="D29" s="38" t="s">
        <v>109</v>
      </c>
      <c r="E29" s="39"/>
    </row>
    <row r="30" spans="1:5" ht="52.8" x14ac:dyDescent="0.25">
      <c r="A30" s="35" t="s">
        <v>31</v>
      </c>
      <c r="B30" s="36" t="s">
        <v>49</v>
      </c>
      <c r="C30" s="37" t="s">
        <v>16</v>
      </c>
      <c r="D30" s="38" t="s">
        <v>110</v>
      </c>
      <c r="E30" s="39"/>
    </row>
    <row r="31" spans="1:5" ht="39.6" x14ac:dyDescent="0.25">
      <c r="A31" s="35" t="s">
        <v>32</v>
      </c>
      <c r="B31" s="36" t="s">
        <v>51</v>
      </c>
      <c r="C31" s="37" t="s">
        <v>16</v>
      </c>
      <c r="D31" s="40">
        <v>1.3176000000000001</v>
      </c>
      <c r="E31" s="39"/>
    </row>
    <row r="32" spans="1:5" ht="39.6" x14ac:dyDescent="0.25">
      <c r="A32" s="35" t="s">
        <v>33</v>
      </c>
      <c r="B32" s="36" t="s">
        <v>145</v>
      </c>
      <c r="C32" s="37" t="s">
        <v>53</v>
      </c>
      <c r="D32" s="38" t="s">
        <v>111</v>
      </c>
      <c r="E32" s="39"/>
    </row>
    <row r="33" spans="1:5" ht="66" x14ac:dyDescent="0.25">
      <c r="A33" s="35" t="s">
        <v>35</v>
      </c>
      <c r="B33" s="36" t="s">
        <v>149</v>
      </c>
      <c r="C33" s="37" t="s">
        <v>21</v>
      </c>
      <c r="D33" s="38" t="s">
        <v>112</v>
      </c>
      <c r="E33" s="39"/>
    </row>
    <row r="34" spans="1:5" ht="66" x14ac:dyDescent="0.25">
      <c r="A34" s="35" t="s">
        <v>36</v>
      </c>
      <c r="B34" s="36" t="s">
        <v>150</v>
      </c>
      <c r="C34" s="37" t="s">
        <v>21</v>
      </c>
      <c r="D34" s="38" t="s">
        <v>113</v>
      </c>
      <c r="E34" s="39"/>
    </row>
    <row r="35" spans="1:5" ht="66" x14ac:dyDescent="0.25">
      <c r="A35" s="35" t="s">
        <v>37</v>
      </c>
      <c r="B35" s="36" t="s">
        <v>136</v>
      </c>
      <c r="C35" s="37" t="s">
        <v>12</v>
      </c>
      <c r="D35" s="38" t="s">
        <v>114</v>
      </c>
      <c r="E35" s="39"/>
    </row>
    <row r="36" spans="1:5" ht="66" x14ac:dyDescent="0.25">
      <c r="A36" s="35" t="s">
        <v>38</v>
      </c>
      <c r="B36" s="36" t="s">
        <v>137</v>
      </c>
      <c r="C36" s="37" t="s">
        <v>12</v>
      </c>
      <c r="D36" s="38" t="s">
        <v>114</v>
      </c>
      <c r="E36" s="39"/>
    </row>
    <row r="37" spans="1:5" ht="19.8" customHeight="1" x14ac:dyDescent="0.25">
      <c r="A37" s="54" t="s">
        <v>63</v>
      </c>
      <c r="B37" s="52"/>
      <c r="C37" s="52"/>
      <c r="D37" s="52"/>
      <c r="E37" s="52"/>
    </row>
    <row r="38" spans="1:5" ht="79.2" x14ac:dyDescent="0.25">
      <c r="A38" s="35" t="s">
        <v>39</v>
      </c>
      <c r="B38" s="36" t="s">
        <v>151</v>
      </c>
      <c r="C38" s="37" t="s">
        <v>21</v>
      </c>
      <c r="D38" s="38" t="s">
        <v>115</v>
      </c>
      <c r="E38" s="39"/>
    </row>
    <row r="39" spans="1:5" ht="52.8" x14ac:dyDescent="0.25">
      <c r="A39" s="35" t="s">
        <v>42</v>
      </c>
      <c r="B39" s="36" t="s">
        <v>138</v>
      </c>
      <c r="C39" s="37" t="s">
        <v>34</v>
      </c>
      <c r="D39" s="38" t="s">
        <v>116</v>
      </c>
      <c r="E39" s="39"/>
    </row>
    <row r="40" spans="1:5" ht="20.7" customHeight="1" x14ac:dyDescent="0.25">
      <c r="A40" s="51" t="s">
        <v>72</v>
      </c>
      <c r="B40" s="52"/>
      <c r="C40" s="52"/>
      <c r="D40" s="52"/>
      <c r="E40" s="52"/>
    </row>
    <row r="41" spans="1:5" ht="39.6" x14ac:dyDescent="0.25">
      <c r="A41" s="35" t="s">
        <v>45</v>
      </c>
      <c r="B41" s="36" t="s">
        <v>73</v>
      </c>
      <c r="C41" s="37" t="s">
        <v>9</v>
      </c>
      <c r="D41" s="38" t="s">
        <v>117</v>
      </c>
      <c r="E41" s="39"/>
    </row>
    <row r="42" spans="1:5" ht="52.8" x14ac:dyDescent="0.25">
      <c r="A42" s="35" t="s">
        <v>47</v>
      </c>
      <c r="B42" s="36" t="s">
        <v>74</v>
      </c>
      <c r="C42" s="37" t="s">
        <v>75</v>
      </c>
      <c r="D42" s="38" t="s">
        <v>118</v>
      </c>
      <c r="E42" s="39"/>
    </row>
    <row r="43" spans="1:5" ht="79.2" x14ac:dyDescent="0.25">
      <c r="A43" s="35" t="s">
        <v>48</v>
      </c>
      <c r="B43" s="36" t="s">
        <v>76</v>
      </c>
      <c r="C43" s="37" t="s">
        <v>16</v>
      </c>
      <c r="D43" s="38" t="s">
        <v>119</v>
      </c>
      <c r="E43" s="39"/>
    </row>
    <row r="44" spans="1:5" ht="39.6" x14ac:dyDescent="0.25">
      <c r="A44" s="35" t="s">
        <v>50</v>
      </c>
      <c r="B44" s="36" t="s">
        <v>51</v>
      </c>
      <c r="C44" s="37" t="s">
        <v>16</v>
      </c>
      <c r="D44" s="38" t="s">
        <v>120</v>
      </c>
      <c r="E44" s="39"/>
    </row>
    <row r="45" spans="1:5" ht="39.6" x14ac:dyDescent="0.25">
      <c r="A45" s="35" t="s">
        <v>52</v>
      </c>
      <c r="B45" s="36" t="s">
        <v>77</v>
      </c>
      <c r="C45" s="37" t="s">
        <v>78</v>
      </c>
      <c r="D45" s="38" t="s">
        <v>121</v>
      </c>
      <c r="E45" s="39"/>
    </row>
    <row r="46" spans="1:5" ht="39.6" x14ac:dyDescent="0.25">
      <c r="A46" s="35" t="s">
        <v>54</v>
      </c>
      <c r="B46" s="36" t="s">
        <v>79</v>
      </c>
      <c r="C46" s="37" t="s">
        <v>16</v>
      </c>
      <c r="D46" s="38" t="s">
        <v>122</v>
      </c>
      <c r="E46" s="39"/>
    </row>
    <row r="47" spans="1:5" ht="39.6" x14ac:dyDescent="0.25">
      <c r="A47" s="35" t="s">
        <v>55</v>
      </c>
      <c r="B47" s="36" t="s">
        <v>51</v>
      </c>
      <c r="C47" s="37" t="s">
        <v>16</v>
      </c>
      <c r="D47" s="40">
        <v>84</v>
      </c>
      <c r="E47" s="39"/>
    </row>
    <row r="48" spans="1:5" ht="66" x14ac:dyDescent="0.25">
      <c r="A48" s="35" t="s">
        <v>56</v>
      </c>
      <c r="B48" s="36" t="s">
        <v>152</v>
      </c>
      <c r="C48" s="37" t="s">
        <v>80</v>
      </c>
      <c r="D48" s="38" t="s">
        <v>123</v>
      </c>
      <c r="E48" s="39"/>
    </row>
    <row r="49" spans="1:5" ht="39.6" x14ac:dyDescent="0.25">
      <c r="A49" s="35" t="s">
        <v>57</v>
      </c>
      <c r="B49" s="36" t="s">
        <v>153</v>
      </c>
      <c r="C49" s="37" t="s">
        <v>80</v>
      </c>
      <c r="D49" s="38" t="s">
        <v>124</v>
      </c>
      <c r="E49" s="39"/>
    </row>
    <row r="50" spans="1:5" ht="66" x14ac:dyDescent="0.25">
      <c r="A50" s="35" t="s">
        <v>58</v>
      </c>
      <c r="B50" s="36" t="s">
        <v>139</v>
      </c>
      <c r="C50" s="37" t="s">
        <v>81</v>
      </c>
      <c r="D50" s="38" t="s">
        <v>124</v>
      </c>
      <c r="E50" s="39"/>
    </row>
    <row r="51" spans="1:5" ht="19.8" customHeight="1" x14ac:dyDescent="0.25">
      <c r="A51" s="54" t="s">
        <v>82</v>
      </c>
      <c r="B51" s="52"/>
      <c r="C51" s="52"/>
      <c r="D51" s="52"/>
      <c r="E51" s="52"/>
    </row>
    <row r="52" spans="1:5" ht="66" x14ac:dyDescent="0.25">
      <c r="A52" s="35" t="s">
        <v>59</v>
      </c>
      <c r="B52" s="36" t="s">
        <v>140</v>
      </c>
      <c r="C52" s="37" t="s">
        <v>21</v>
      </c>
      <c r="D52" s="38" t="s">
        <v>125</v>
      </c>
      <c r="E52" s="39"/>
    </row>
    <row r="53" spans="1:5" ht="52.8" x14ac:dyDescent="0.25">
      <c r="A53" s="35" t="s">
        <v>60</v>
      </c>
      <c r="B53" s="36" t="s">
        <v>141</v>
      </c>
      <c r="C53" s="37" t="s">
        <v>34</v>
      </c>
      <c r="D53" s="38" t="s">
        <v>126</v>
      </c>
      <c r="E53" s="39"/>
    </row>
    <row r="54" spans="1:5" ht="20.7" customHeight="1" x14ac:dyDescent="0.25">
      <c r="A54" s="51" t="s">
        <v>83</v>
      </c>
      <c r="B54" s="52"/>
      <c r="C54" s="52"/>
      <c r="D54" s="52"/>
      <c r="E54" s="52"/>
    </row>
    <row r="55" spans="1:5" ht="39.6" x14ac:dyDescent="0.25">
      <c r="A55" s="35" t="s">
        <v>61</v>
      </c>
      <c r="B55" s="36" t="s">
        <v>84</v>
      </c>
      <c r="C55" s="37" t="s">
        <v>9</v>
      </c>
      <c r="D55" s="38" t="s">
        <v>127</v>
      </c>
      <c r="E55" s="39"/>
    </row>
    <row r="56" spans="1:5" ht="52.8" x14ac:dyDescent="0.25">
      <c r="A56" s="35" t="s">
        <v>62</v>
      </c>
      <c r="B56" s="36" t="s">
        <v>85</v>
      </c>
      <c r="C56" s="37" t="s">
        <v>75</v>
      </c>
      <c r="D56" s="38" t="s">
        <v>128</v>
      </c>
      <c r="E56" s="39"/>
    </row>
    <row r="57" spans="1:5" ht="79.2" x14ac:dyDescent="0.25">
      <c r="A57" s="35" t="s">
        <v>64</v>
      </c>
      <c r="B57" s="36" t="s">
        <v>76</v>
      </c>
      <c r="C57" s="37" t="s">
        <v>16</v>
      </c>
      <c r="D57" s="38" t="s">
        <v>129</v>
      </c>
      <c r="E57" s="39"/>
    </row>
    <row r="58" spans="1:5" ht="39.6" x14ac:dyDescent="0.25">
      <c r="A58" s="35" t="s">
        <v>65</v>
      </c>
      <c r="B58" s="36" t="s">
        <v>51</v>
      </c>
      <c r="C58" s="37" t="s">
        <v>16</v>
      </c>
      <c r="D58" s="38" t="s">
        <v>130</v>
      </c>
      <c r="E58" s="39"/>
    </row>
    <row r="59" spans="1:5" ht="39.6" x14ac:dyDescent="0.25">
      <c r="A59" s="35" t="s">
        <v>66</v>
      </c>
      <c r="B59" s="36" t="s">
        <v>154</v>
      </c>
      <c r="C59" s="37" t="s">
        <v>80</v>
      </c>
      <c r="D59" s="38" t="s">
        <v>127</v>
      </c>
      <c r="E59" s="39"/>
    </row>
    <row r="60" spans="1:5" ht="66" x14ac:dyDescent="0.25">
      <c r="A60" s="35" t="s">
        <v>67</v>
      </c>
      <c r="B60" s="36" t="s">
        <v>142</v>
      </c>
      <c r="C60" s="37" t="s">
        <v>81</v>
      </c>
      <c r="D60" s="38" t="s">
        <v>127</v>
      </c>
      <c r="E60" s="39"/>
    </row>
    <row r="61" spans="1:5" ht="19.8" customHeight="1" x14ac:dyDescent="0.25">
      <c r="A61" s="54" t="s">
        <v>86</v>
      </c>
      <c r="B61" s="52"/>
      <c r="C61" s="52"/>
      <c r="D61" s="52"/>
      <c r="E61" s="52"/>
    </row>
    <row r="62" spans="1:5" ht="66" x14ac:dyDescent="0.25">
      <c r="A62" s="35" t="s">
        <v>68</v>
      </c>
      <c r="B62" s="36" t="s">
        <v>155</v>
      </c>
      <c r="C62" s="37" t="s">
        <v>21</v>
      </c>
      <c r="D62" s="38" t="s">
        <v>131</v>
      </c>
      <c r="E62" s="39"/>
    </row>
    <row r="63" spans="1:5" ht="52.8" x14ac:dyDescent="0.25">
      <c r="A63" s="35" t="s">
        <v>69</v>
      </c>
      <c r="B63" s="36" t="s">
        <v>141</v>
      </c>
      <c r="C63" s="37" t="s">
        <v>34</v>
      </c>
      <c r="D63" s="38" t="s">
        <v>127</v>
      </c>
      <c r="E63" s="39"/>
    </row>
    <row r="64" spans="1:5" ht="20.7" customHeight="1" x14ac:dyDescent="0.25">
      <c r="A64" s="51" t="s">
        <v>87</v>
      </c>
      <c r="B64" s="52"/>
      <c r="C64" s="52"/>
      <c r="D64" s="52"/>
      <c r="E64" s="52"/>
    </row>
    <row r="65" spans="1:5" ht="26.4" x14ac:dyDescent="0.25">
      <c r="A65" s="35" t="s">
        <v>70</v>
      </c>
      <c r="B65" s="36" t="s">
        <v>143</v>
      </c>
      <c r="C65" s="37" t="s">
        <v>78</v>
      </c>
      <c r="D65" s="38" t="s">
        <v>132</v>
      </c>
      <c r="E65" s="39"/>
    </row>
    <row r="66" spans="1:5" ht="18" customHeight="1" x14ac:dyDescent="0.25">
      <c r="A66" s="51" t="s">
        <v>88</v>
      </c>
      <c r="B66" s="52"/>
      <c r="C66" s="52"/>
      <c r="D66" s="52"/>
      <c r="E66" s="52"/>
    </row>
    <row r="67" spans="1:5" ht="26.4" x14ac:dyDescent="0.25">
      <c r="A67" s="35" t="s">
        <v>71</v>
      </c>
      <c r="B67" s="36" t="s">
        <v>89</v>
      </c>
      <c r="C67" s="37" t="s">
        <v>90</v>
      </c>
      <c r="D67" s="40">
        <f>2</f>
        <v>2</v>
      </c>
      <c r="E67" s="39"/>
    </row>
    <row r="72" spans="1:5" ht="34.049999999999997" customHeight="1" x14ac:dyDescent="0.25"/>
    <row r="73" spans="1:5" ht="13.2" customHeight="1" x14ac:dyDescent="0.25">
      <c r="A73" s="53" t="s">
        <v>144</v>
      </c>
      <c r="B73" s="50"/>
      <c r="C73" s="50"/>
      <c r="D73" s="50"/>
      <c r="E73" s="50"/>
    </row>
    <row r="74" spans="1:5" x14ac:dyDescent="0.25">
      <c r="A74" s="49" t="s">
        <v>91</v>
      </c>
      <c r="B74" s="50"/>
      <c r="C74" s="50"/>
      <c r="D74" s="50"/>
      <c r="E74" s="50"/>
    </row>
    <row r="75" spans="1:5" ht="13.2" customHeight="1" x14ac:dyDescent="0.25"/>
    <row r="76" spans="1:5" ht="13.2" customHeight="1" x14ac:dyDescent="0.25">
      <c r="A76" s="53" t="s">
        <v>92</v>
      </c>
      <c r="B76" s="50"/>
      <c r="C76" s="50"/>
      <c r="D76" s="50"/>
      <c r="E76" s="50"/>
    </row>
    <row r="77" spans="1:5" x14ac:dyDescent="0.25">
      <c r="A77" s="49" t="s">
        <v>91</v>
      </c>
      <c r="B77" s="50"/>
      <c r="C77" s="50"/>
      <c r="D77" s="50"/>
      <c r="E77" s="50"/>
    </row>
  </sheetData>
  <mergeCells count="21">
    <mergeCell ref="A77:E77"/>
    <mergeCell ref="A66:E66"/>
    <mergeCell ref="A73:E73"/>
    <mergeCell ref="A76:E76"/>
    <mergeCell ref="A37:E37"/>
    <mergeCell ref="A40:E40"/>
    <mergeCell ref="A51:E51"/>
    <mergeCell ref="A54:E54"/>
    <mergeCell ref="A61:E61"/>
    <mergeCell ref="A64:E64"/>
    <mergeCell ref="A3:B3"/>
    <mergeCell ref="A5:E5"/>
    <mergeCell ref="A6:E6"/>
    <mergeCell ref="A7:E7"/>
    <mergeCell ref="A74:E74"/>
    <mergeCell ref="A12:E12"/>
    <mergeCell ref="A13:E13"/>
    <mergeCell ref="A18:E18"/>
    <mergeCell ref="A23:E23"/>
    <mergeCell ref="A26:E26"/>
    <mergeCell ref="A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2020-01-17T17:36:22Z</dcterms:modified>
</cp:coreProperties>
</file>